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\แผน 5 ปี\2561-2565\แผน 61-65 แก้ไข เปลี่ยน เพิ่มเติมครั้งที่ 8\"/>
    </mc:Choice>
  </mc:AlternateContent>
  <xr:revisionPtr revIDLastSave="0" documentId="13_ncr:1_{80793286-C88D-4AC5-AF04-79CB5D16D9F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K8" i="1" l="1"/>
  <c r="J8" i="1"/>
  <c r="K42" i="1"/>
  <c r="K45" i="1" s="1"/>
  <c r="C24" i="1"/>
  <c r="B54" i="1"/>
  <c r="B45" i="1"/>
  <c r="F45" i="1"/>
  <c r="H45" i="1"/>
  <c r="J45" i="1"/>
  <c r="E45" i="1"/>
  <c r="G45" i="1"/>
  <c r="M44" i="1"/>
  <c r="L44" i="1"/>
  <c r="D45" i="1"/>
  <c r="L45" i="1" l="1"/>
  <c r="K15" i="1" l="1"/>
  <c r="I15" i="1"/>
  <c r="I42" i="1"/>
  <c r="I45" i="1" s="1"/>
  <c r="K20" i="1" l="1"/>
  <c r="I10" i="1" l="1"/>
  <c r="K51" i="1" l="1"/>
  <c r="K54" i="1" s="1"/>
  <c r="J51" i="1"/>
  <c r="J54" i="1" s="1"/>
  <c r="I51" i="1"/>
  <c r="I54" i="1" s="1"/>
  <c r="H51" i="1"/>
  <c r="G51" i="1" l="1"/>
  <c r="G49" i="1"/>
  <c r="G54" i="1" l="1"/>
  <c r="G8" i="1"/>
  <c r="E18" i="1" l="1"/>
  <c r="C9" i="1" l="1"/>
  <c r="L41" i="1" l="1"/>
  <c r="M43" i="1" l="1"/>
  <c r="L43" i="1"/>
  <c r="K23" i="1" l="1"/>
  <c r="G22" i="1"/>
  <c r="K35" i="1" l="1"/>
  <c r="I35" i="1"/>
  <c r="G35" i="1" l="1"/>
  <c r="G20" i="1"/>
  <c r="M21" i="1" l="1"/>
  <c r="L21" i="1"/>
  <c r="M52" i="1" l="1"/>
  <c r="L52" i="1"/>
  <c r="M50" i="1" l="1"/>
  <c r="M49" i="1"/>
  <c r="M48" i="1"/>
  <c r="M47" i="1"/>
  <c r="M42" i="1"/>
  <c r="M40" i="1"/>
  <c r="L42" i="1"/>
  <c r="L40" i="1"/>
  <c r="L37" i="1"/>
  <c r="L36" i="1"/>
  <c r="L35" i="1"/>
  <c r="M37" i="1"/>
  <c r="M36" i="1"/>
  <c r="M35" i="1"/>
  <c r="L23" i="1"/>
  <c r="L22" i="1"/>
  <c r="L20" i="1"/>
  <c r="L19" i="1"/>
  <c r="L18" i="1"/>
  <c r="M18" i="1"/>
  <c r="M23" i="1"/>
  <c r="M22" i="1"/>
  <c r="M20" i="1"/>
  <c r="M15" i="1"/>
  <c r="M12" i="1"/>
  <c r="M9" i="1"/>
  <c r="M8" i="1"/>
  <c r="L51" i="1" l="1"/>
  <c r="L50" i="1"/>
  <c r="L49" i="1"/>
  <c r="L48" i="1"/>
  <c r="L47" i="1"/>
  <c r="H54" i="1"/>
  <c r="F54" i="1"/>
  <c r="D54" i="1"/>
  <c r="L54" i="1" s="1"/>
  <c r="K38" i="1"/>
  <c r="J38" i="1"/>
  <c r="I38" i="1"/>
  <c r="H38" i="1"/>
  <c r="G38" i="1"/>
  <c r="F38" i="1"/>
  <c r="E38" i="1"/>
  <c r="D38" i="1"/>
  <c r="C38" i="1"/>
  <c r="B38" i="1"/>
  <c r="K24" i="1"/>
  <c r="J24" i="1"/>
  <c r="H24" i="1"/>
  <c r="G24" i="1"/>
  <c r="F24" i="1"/>
  <c r="E24" i="1"/>
  <c r="D24" i="1"/>
  <c r="B24" i="1"/>
  <c r="K16" i="1"/>
  <c r="J16" i="1"/>
  <c r="I16" i="1"/>
  <c r="H16" i="1"/>
  <c r="F16" i="1"/>
  <c r="D16" i="1"/>
  <c r="L15" i="1"/>
  <c r="K13" i="1"/>
  <c r="K10" i="1"/>
  <c r="K55" i="1" s="1"/>
  <c r="J13" i="1"/>
  <c r="F13" i="1"/>
  <c r="L12" i="1"/>
  <c r="L9" i="1"/>
  <c r="L8" i="1"/>
  <c r="J10" i="1"/>
  <c r="H10" i="1"/>
  <c r="G10" i="1"/>
  <c r="F10" i="1"/>
  <c r="E10" i="1"/>
  <c r="D10" i="1"/>
  <c r="C10" i="1"/>
  <c r="B10" i="1"/>
  <c r="L38" i="1" l="1"/>
  <c r="M10" i="1"/>
  <c r="F55" i="1"/>
  <c r="M38" i="1"/>
  <c r="L24" i="1"/>
  <c r="L10" i="1"/>
  <c r="C41" i="1"/>
  <c r="I19" i="1"/>
  <c r="E16" i="1"/>
  <c r="C16" i="1"/>
  <c r="B16" i="1"/>
  <c r="L16" i="1" s="1"/>
  <c r="E51" i="1"/>
  <c r="E54" i="1" s="1"/>
  <c r="C51" i="1"/>
  <c r="C54" i="1" s="1"/>
  <c r="D13" i="1"/>
  <c r="D55" i="1" s="1"/>
  <c r="E13" i="1"/>
  <c r="H13" i="1"/>
  <c r="H55" i="1" s="1"/>
  <c r="I13" i="1"/>
  <c r="C13" i="1"/>
  <c r="B13" i="1"/>
  <c r="G13" i="1"/>
  <c r="G55" i="1" s="1"/>
  <c r="M41" i="1" l="1"/>
  <c r="C45" i="1"/>
  <c r="M45" i="1" s="1"/>
  <c r="M54" i="1"/>
  <c r="M16" i="1"/>
  <c r="B55" i="1"/>
  <c r="M51" i="1"/>
  <c r="E55" i="1"/>
  <c r="M53" i="1"/>
  <c r="I24" i="1"/>
  <c r="I55" i="1" s="1"/>
  <c r="M19" i="1"/>
  <c r="M13" i="1"/>
  <c r="L53" i="1"/>
  <c r="J55" i="1"/>
  <c r="L13" i="1"/>
  <c r="M24" i="1" l="1"/>
  <c r="L55" i="1"/>
  <c r="C55" i="1"/>
  <c r="M55" i="1" l="1"/>
</calcChain>
</file>

<file path=xl/sharedStrings.xml><?xml version="1.0" encoding="utf-8"?>
<sst xmlns="http://schemas.openxmlformats.org/spreadsheetml/2006/main" count="84" uniqueCount="46">
  <si>
    <t>บัญชีสรุปโครงการพัฒนา</t>
  </si>
  <si>
    <t>องค์การบริหารส่วนตำบลท่าจะหลุง</t>
  </si>
  <si>
    <t>ยุทธศาสตร์</t>
  </si>
  <si>
    <t>ปี 2561</t>
  </si>
  <si>
    <t>จำนวนโครงการ</t>
  </si>
  <si>
    <t>งบประมาณ (บาท)</t>
  </si>
  <si>
    <t>ปี 2562</t>
  </si>
  <si>
    <t>ปี 2563</t>
  </si>
  <si>
    <t>ปี 2564</t>
  </si>
  <si>
    <t>รวม</t>
  </si>
  <si>
    <t>1)  ยุทธศาสตร์การพัฒนาด้านโครงสร้างพื้นฐาน</t>
  </si>
  <si>
    <t xml:space="preserve">  2.1 แผนงานสร้างความเข้มแข็งของชุมชน</t>
  </si>
  <si>
    <t xml:space="preserve">   4.1  แผนงานการศาสนาวัฒนธรรมและนันทนาการ</t>
  </si>
  <si>
    <t xml:space="preserve">   4.2  แผนงานการศึกษา</t>
  </si>
  <si>
    <t xml:space="preserve">   4.3  แผนงานสาธารณสุข</t>
  </si>
  <si>
    <t>4)  ยุทธศาสตร์การพัฒนาด้านคุณภาพชีวิต การศึกษา    วัฒนธรรม และประเพณี</t>
  </si>
  <si>
    <t xml:space="preserve">5)  ยุทธศาสตร์การพัฒนาด้านสิ่งแวดล้อม  </t>
  </si>
  <si>
    <t xml:space="preserve">   5.3  แผนงานเคหะและชุมชน</t>
  </si>
  <si>
    <t>6)  ยุทธศาสตร์การบริหารจัดการบ้านเมืองที่ดี</t>
  </si>
  <si>
    <t xml:space="preserve">   6.1  แผนงานสร้างความเข้มแข็งของชุมชน</t>
  </si>
  <si>
    <t xml:space="preserve">   6.2  แผนงานบริหารงานทั่วไป</t>
  </si>
  <si>
    <t xml:space="preserve">  7.2  แผนงานการศาสนาวัฒนธรรมและนันทนาการ</t>
  </si>
  <si>
    <t>รวมทั้งสิ้น</t>
  </si>
  <si>
    <t xml:space="preserve">  7.1 แผนงานการศึกษา</t>
  </si>
  <si>
    <t xml:space="preserve">    3.1 แผนงานการเกษตร</t>
  </si>
  <si>
    <t>2) ยุทธศาสตร์การพัฒนาด้านเศรษฐกิจ</t>
  </si>
  <si>
    <t>รวม 5 ปี</t>
  </si>
  <si>
    <t xml:space="preserve"> ปี 2565</t>
  </si>
  <si>
    <t xml:space="preserve">   5.2  แผนงานอุตสาหกรรมและการโยธา</t>
  </si>
  <si>
    <t xml:space="preserve">   6.3 แผนงานอุตสาหกรรมและการโยธา</t>
  </si>
  <si>
    <t>1.1 แผนงานอุตสาหกรรมและการโยธา</t>
  </si>
  <si>
    <t>1.2 แผนงานเคหะและชุมชน</t>
  </si>
  <si>
    <t xml:space="preserve">   5.1  แผนงานการเกษตร</t>
  </si>
  <si>
    <t>3) ยุทธศาสตร์การพัฒนาด้านเกษตร</t>
  </si>
  <si>
    <t>7) ยุทธศาสตร์ตามแผนกรจายอำนาจให้แก่ อปท. และแนวนโยบายรัฐบาลและยุทธศาสตร์ของจังหวัด</t>
  </si>
  <si>
    <t xml:space="preserve">  7.4  แผนงานสาธารณสุข</t>
  </si>
  <si>
    <t xml:space="preserve">  7.5  แผนงานการรักษาความสงบภายใน</t>
  </si>
  <si>
    <t xml:space="preserve">  7.6  แผนงานงบกลาง</t>
  </si>
  <si>
    <t xml:space="preserve">  7.7  แผนงานบริหารงานทั่วไป</t>
  </si>
  <si>
    <t xml:space="preserve">   4.4  แผนงานสังคมสงเคราะห์</t>
  </si>
  <si>
    <t xml:space="preserve">   4.5   แผนงานสร้างความเข้มแข็งของชุมชน</t>
  </si>
  <si>
    <t xml:space="preserve">   4.6  แผนงานงบกลาง</t>
  </si>
  <si>
    <t xml:space="preserve">  7.3  แผนงานสร้างความเข้มแข็งของชุมชน</t>
  </si>
  <si>
    <t xml:space="preserve">   6.4 แผนงานเคหะและชุมชน</t>
  </si>
  <si>
    <t xml:space="preserve">   6.5 แผนงานการศาสนาวัฒนธรรมและนันทนาการ</t>
  </si>
  <si>
    <t>แผนพัฒนาท้องถิ่น (พ.ศ. 2561 - 2565)  แก้ไข ครั้งที่ 9/2565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</si>
</sst>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87" fontId="2" fillId="0" borderId="1" xfId="1" applyNumberFormat="1" applyFont="1" applyBorder="1"/>
    <xf numFmtId="187" fontId="2" fillId="0" borderId="1" xfId="0" applyNumberFormat="1" applyFont="1" applyBorder="1"/>
    <xf numFmtId="187" fontId="2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2" xfId="0" applyFont="1" applyBorder="1"/>
    <xf numFmtId="0" fontId="1" fillId="0" borderId="3" xfId="0" applyFont="1" applyBorder="1"/>
    <xf numFmtId="187" fontId="1" fillId="0" borderId="3" xfId="1" applyNumberFormat="1" applyFont="1" applyBorder="1"/>
    <xf numFmtId="187" fontId="1" fillId="0" borderId="3" xfId="0" applyNumberFormat="1" applyFont="1" applyBorder="1"/>
    <xf numFmtId="43" fontId="1" fillId="0" borderId="2" xfId="1" applyFont="1" applyBorder="1"/>
    <xf numFmtId="187" fontId="1" fillId="0" borderId="3" xfId="1" applyNumberFormat="1" applyFont="1" applyBorder="1" applyAlignment="1">
      <alignment horizontal="right"/>
    </xf>
    <xf numFmtId="0" fontId="1" fillId="0" borderId="2" xfId="0" applyFont="1" applyBorder="1" applyAlignment="1">
      <alignment wrapText="1"/>
    </xf>
    <xf numFmtId="0" fontId="1" fillId="0" borderId="4" xfId="0" applyFont="1" applyBorder="1"/>
    <xf numFmtId="187" fontId="1" fillId="0" borderId="4" xfId="1" applyNumberFormat="1" applyFont="1" applyBorder="1"/>
    <xf numFmtId="187" fontId="1" fillId="0" borderId="4" xfId="0" applyNumberFormat="1" applyFont="1" applyBorder="1"/>
    <xf numFmtId="0" fontId="1" fillId="0" borderId="1" xfId="0" applyFont="1" applyBorder="1" applyAlignment="1">
      <alignment horizontal="center" vertical="center" wrapText="1"/>
    </xf>
    <xf numFmtId="187" fontId="1" fillId="0" borderId="4" xfId="1" applyNumberFormat="1" applyFont="1" applyBorder="1" applyAlignment="1">
      <alignment horizontal="right"/>
    </xf>
    <xf numFmtId="0" fontId="1" fillId="0" borderId="3" xfId="0" applyFont="1" applyBorder="1" applyAlignment="1">
      <alignment horizontal="left" wrapText="1"/>
    </xf>
    <xf numFmtId="187" fontId="1" fillId="0" borderId="1" xfId="0" applyNumberFormat="1" applyFont="1" applyBorder="1"/>
    <xf numFmtId="187" fontId="2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wrapText="1"/>
    </xf>
    <xf numFmtId="187" fontId="2" fillId="0" borderId="0" xfId="0" applyNumberFormat="1" applyFont="1"/>
    <xf numFmtId="187" fontId="1" fillId="0" borderId="0" xfId="0" applyNumberFormat="1" applyFont="1"/>
    <xf numFmtId="0" fontId="1" fillId="0" borderId="4" xfId="0" applyFont="1" applyBorder="1" applyAlignment="1">
      <alignment shrinkToFi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381000</xdr:colOff>
      <xdr:row>1</xdr:row>
      <xdr:rowOff>171450</xdr:rowOff>
    </xdr:from>
    <xdr:to>
      <xdr:col>12</xdr:col>
      <xdr:colOff>876300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086975" y="457200"/>
          <a:ext cx="990600" cy="352425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แบบ  ผ</a:t>
          </a:r>
          <a:r>
            <a:rPr lang="th-TH" sz="16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 0</a:t>
          </a:r>
          <a:r>
            <a:rPr lang="en-US" sz="16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1</a:t>
          </a:r>
          <a:endParaRPr lang="th-TH" sz="1600" b="1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oneCellAnchor>
    <xdr:from>
      <xdr:col>12</xdr:col>
      <xdr:colOff>400050</xdr:colOff>
      <xdr:row>0</xdr:row>
      <xdr:rowOff>57150</xdr:rowOff>
    </xdr:from>
    <xdr:ext cx="561975" cy="324191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0601325" y="57150"/>
          <a:ext cx="561975" cy="32419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91440" tIns="45720" rIns="91440" bIns="45720" anchor="t" upright="1">
          <a:spAutoFit/>
        </a:bodyPr>
        <a:lstStyle/>
        <a:p>
          <a:pPr algn="r" rtl="1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55</a:t>
          </a:r>
          <a:endParaRPr lang="th-TH" sz="1600" b="0" i="0" strike="noStrike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12</xdr:col>
      <xdr:colOff>323850</xdr:colOff>
      <xdr:row>27</xdr:row>
      <xdr:rowOff>47625</xdr:rowOff>
    </xdr:from>
    <xdr:ext cx="561975" cy="324191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525125" y="7477125"/>
          <a:ext cx="561975" cy="32419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91440" tIns="45720" rIns="91440" bIns="45720" anchor="t" upright="1">
          <a:spAutoFit/>
        </a:bodyPr>
        <a:lstStyle/>
        <a:p>
          <a:pPr algn="r" rtl="1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56</a:t>
          </a:r>
          <a:endParaRPr lang="th-TH" sz="1600" b="0" i="0" strike="noStrike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twoCellAnchor>
    <xdr:from>
      <xdr:col>10</xdr:col>
      <xdr:colOff>971550</xdr:colOff>
      <xdr:row>28</xdr:row>
      <xdr:rowOff>0</xdr:rowOff>
    </xdr:from>
    <xdr:to>
      <xdr:col>12</xdr:col>
      <xdr:colOff>485775</xdr:colOff>
      <xdr:row>29</xdr:row>
      <xdr:rowOff>142875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696450" y="7658100"/>
          <a:ext cx="990600" cy="352425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แบบ  ผ</a:t>
          </a:r>
          <a:r>
            <a:rPr lang="th-TH" sz="16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 0</a:t>
          </a:r>
          <a:r>
            <a:rPr lang="en-US" sz="16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1</a:t>
          </a:r>
          <a:endParaRPr lang="th-TH" sz="1600" b="1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tabSelected="1" topLeftCell="A50" workbookViewId="0">
      <selection activeCell="A29" sqref="A29:K29"/>
    </sheetView>
  </sheetViews>
  <sheetFormatPr defaultRowHeight="24.75" customHeight="1" x14ac:dyDescent="0.3"/>
  <cols>
    <col min="1" max="1" width="30.375" style="1" customWidth="1"/>
    <col min="2" max="2" width="6.875" style="1" customWidth="1"/>
    <col min="3" max="3" width="13" style="1" customWidth="1"/>
    <col min="4" max="4" width="6.375" style="1" customWidth="1"/>
    <col min="5" max="5" width="13" style="1" bestFit="1" customWidth="1"/>
    <col min="6" max="6" width="6.375" style="1" customWidth="1"/>
    <col min="7" max="7" width="12.75" style="1" customWidth="1"/>
    <col min="8" max="8" width="6.375" style="1" customWidth="1"/>
    <col min="9" max="9" width="13" style="1" customWidth="1"/>
    <col min="10" max="10" width="6.375" style="1" customWidth="1"/>
    <col min="11" max="11" width="12.875" style="1" customWidth="1"/>
    <col min="12" max="12" width="6.5" style="1" customWidth="1"/>
    <col min="13" max="13" width="13" style="1" customWidth="1"/>
    <col min="14" max="16384" width="9" style="1"/>
  </cols>
  <sheetData>
    <row r="1" spans="1:15" ht="22.5" customHeight="1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"/>
      <c r="M1" s="3"/>
      <c r="N1" s="4"/>
      <c r="O1" s="4"/>
    </row>
    <row r="2" spans="1:15" ht="21" customHeight="1" x14ac:dyDescent="0.3">
      <c r="A2" s="33" t="s">
        <v>45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"/>
      <c r="M2" s="3"/>
      <c r="N2" s="4"/>
      <c r="O2" s="4"/>
    </row>
    <row r="3" spans="1:15" ht="20.25" customHeight="1" x14ac:dyDescent="0.3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"/>
      <c r="M3" s="3"/>
      <c r="N3" s="4"/>
      <c r="O3" s="4"/>
    </row>
    <row r="4" spans="1:15" ht="8.25" customHeight="1" x14ac:dyDescent="0.3"/>
    <row r="5" spans="1:15" ht="22.5" customHeight="1" x14ac:dyDescent="0.3">
      <c r="A5" s="34" t="s">
        <v>2</v>
      </c>
      <c r="B5" s="32" t="s">
        <v>3</v>
      </c>
      <c r="C5" s="32"/>
      <c r="D5" s="32" t="s">
        <v>6</v>
      </c>
      <c r="E5" s="32"/>
      <c r="F5" s="32" t="s">
        <v>7</v>
      </c>
      <c r="G5" s="32"/>
      <c r="H5" s="32" t="s">
        <v>8</v>
      </c>
      <c r="I5" s="32"/>
      <c r="J5" s="32" t="s">
        <v>27</v>
      </c>
      <c r="K5" s="32"/>
      <c r="L5" s="32" t="s">
        <v>26</v>
      </c>
      <c r="M5" s="32"/>
    </row>
    <row r="6" spans="1:15" s="2" customFormat="1" ht="37.5" customHeight="1" x14ac:dyDescent="0.3">
      <c r="A6" s="34"/>
      <c r="B6" s="5" t="s">
        <v>4</v>
      </c>
      <c r="C6" s="22" t="s">
        <v>5</v>
      </c>
      <c r="D6" s="22" t="s">
        <v>4</v>
      </c>
      <c r="E6" s="22" t="s">
        <v>5</v>
      </c>
      <c r="F6" s="22" t="s">
        <v>4</v>
      </c>
      <c r="G6" s="22" t="s">
        <v>5</v>
      </c>
      <c r="H6" s="22" t="s">
        <v>4</v>
      </c>
      <c r="I6" s="22" t="s">
        <v>5</v>
      </c>
      <c r="J6" s="22" t="s">
        <v>4</v>
      </c>
      <c r="K6" s="22" t="s">
        <v>5</v>
      </c>
      <c r="L6" s="22" t="s">
        <v>4</v>
      </c>
      <c r="M6" s="22" t="s">
        <v>5</v>
      </c>
    </row>
    <row r="7" spans="1:15" ht="37.5" customHeight="1" x14ac:dyDescent="0.3">
      <c r="A7" s="18" t="s">
        <v>10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5" ht="21.75" customHeight="1" x14ac:dyDescent="0.3">
      <c r="A8" s="27" t="s">
        <v>30</v>
      </c>
      <c r="B8" s="13">
        <v>0</v>
      </c>
      <c r="C8" s="14">
        <v>0</v>
      </c>
      <c r="D8" s="13">
        <v>0</v>
      </c>
      <c r="E8" s="14">
        <v>0</v>
      </c>
      <c r="F8" s="13">
        <v>15</v>
      </c>
      <c r="G8" s="14">
        <f>3380000+1990000+1150000+2950000</f>
        <v>9470000</v>
      </c>
      <c r="H8" s="13">
        <v>16</v>
      </c>
      <c r="I8" s="14">
        <v>5906000</v>
      </c>
      <c r="J8" s="13">
        <f>37+2</f>
        <v>39</v>
      </c>
      <c r="K8" s="15">
        <f>7180000+95000+11824000+429000+495300+95000+1182400+900000+495300+500000+500000+1150000+500000+670000+120000+497500+200000+320000+100000+200000+1650000+497500+470000</f>
        <v>30071000</v>
      </c>
      <c r="L8" s="13">
        <f t="shared" ref="L8:L10" si="0">+D8+F8+H8+J8+B8</f>
        <v>70</v>
      </c>
      <c r="M8" s="15">
        <f>+E8+G8+I8+K8+C8</f>
        <v>45447000</v>
      </c>
    </row>
    <row r="9" spans="1:15" ht="21.75" customHeight="1" x14ac:dyDescent="0.3">
      <c r="A9" s="27" t="s">
        <v>31</v>
      </c>
      <c r="B9" s="13">
        <v>21</v>
      </c>
      <c r="C9" s="14">
        <f>16637000+600000</f>
        <v>17237000</v>
      </c>
      <c r="D9" s="13">
        <v>32</v>
      </c>
      <c r="E9" s="14">
        <v>12660500</v>
      </c>
      <c r="F9" s="13">
        <v>2</v>
      </c>
      <c r="G9" s="14">
        <v>30500</v>
      </c>
      <c r="H9" s="13">
        <v>4</v>
      </c>
      <c r="I9" s="14">
        <v>455000</v>
      </c>
      <c r="J9" s="13">
        <v>4</v>
      </c>
      <c r="K9" s="15">
        <v>600000</v>
      </c>
      <c r="L9" s="13">
        <f t="shared" si="0"/>
        <v>63</v>
      </c>
      <c r="M9" s="15">
        <f>+E9+G9+I9+K9+C9</f>
        <v>30983000</v>
      </c>
    </row>
    <row r="10" spans="1:15" s="4" customFormat="1" ht="21" customHeight="1" x14ac:dyDescent="0.3">
      <c r="A10" s="6" t="s">
        <v>9</v>
      </c>
      <c r="B10" s="7">
        <f t="shared" ref="B10:K10" si="1">SUM(B8:B9)</f>
        <v>21</v>
      </c>
      <c r="C10" s="8">
        <f t="shared" si="1"/>
        <v>17237000</v>
      </c>
      <c r="D10" s="7">
        <f t="shared" si="1"/>
        <v>32</v>
      </c>
      <c r="E10" s="8">
        <f t="shared" si="1"/>
        <v>12660500</v>
      </c>
      <c r="F10" s="7">
        <f t="shared" si="1"/>
        <v>17</v>
      </c>
      <c r="G10" s="8">
        <f t="shared" si="1"/>
        <v>9500500</v>
      </c>
      <c r="H10" s="7">
        <f t="shared" si="1"/>
        <v>20</v>
      </c>
      <c r="I10" s="8">
        <f t="shared" si="1"/>
        <v>6361000</v>
      </c>
      <c r="J10" s="7">
        <f t="shared" si="1"/>
        <v>43</v>
      </c>
      <c r="K10" s="9">
        <f t="shared" si="1"/>
        <v>30671000</v>
      </c>
      <c r="L10" s="7">
        <f t="shared" si="0"/>
        <v>133</v>
      </c>
      <c r="M10" s="9">
        <f>+E10+G10+I10+K10+C10</f>
        <v>76430000</v>
      </c>
    </row>
    <row r="11" spans="1:15" ht="28.5" customHeight="1" x14ac:dyDescent="0.3">
      <c r="A11" s="12" t="s">
        <v>25</v>
      </c>
      <c r="B11" s="12"/>
      <c r="C11" s="16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5" ht="23.25" customHeight="1" x14ac:dyDescent="0.3">
      <c r="A12" s="24" t="s">
        <v>11</v>
      </c>
      <c r="B12" s="13">
        <v>1</v>
      </c>
      <c r="C12" s="14">
        <v>200000</v>
      </c>
      <c r="D12" s="14">
        <v>1</v>
      </c>
      <c r="E12" s="14">
        <v>200000</v>
      </c>
      <c r="F12" s="14">
        <v>2</v>
      </c>
      <c r="G12" s="14">
        <v>130000</v>
      </c>
      <c r="H12" s="13">
        <v>1</v>
      </c>
      <c r="I12" s="14">
        <v>30000</v>
      </c>
      <c r="J12" s="13">
        <v>1</v>
      </c>
      <c r="K12" s="15">
        <v>30000</v>
      </c>
      <c r="L12" s="15">
        <f>+D12+F12+H12+J12+B12</f>
        <v>6</v>
      </c>
      <c r="M12" s="15">
        <f>+E12+G12+I12+K12+C12</f>
        <v>590000</v>
      </c>
    </row>
    <row r="13" spans="1:15" s="4" customFormat="1" ht="21.75" customHeight="1" x14ac:dyDescent="0.3">
      <c r="A13" s="6" t="s">
        <v>9</v>
      </c>
      <c r="B13" s="7">
        <f>SUM(B12)</f>
        <v>1</v>
      </c>
      <c r="C13" s="9">
        <f>SUM(C12)</f>
        <v>200000</v>
      </c>
      <c r="D13" s="9">
        <f t="shared" ref="D13:I13" si="2">SUM(D12)</f>
        <v>1</v>
      </c>
      <c r="E13" s="9">
        <f t="shared" si="2"/>
        <v>200000</v>
      </c>
      <c r="F13" s="9">
        <f>SUM(F12)</f>
        <v>2</v>
      </c>
      <c r="G13" s="9">
        <f t="shared" si="2"/>
        <v>130000</v>
      </c>
      <c r="H13" s="9">
        <f t="shared" si="2"/>
        <v>1</v>
      </c>
      <c r="I13" s="9">
        <f t="shared" si="2"/>
        <v>30000</v>
      </c>
      <c r="J13" s="7">
        <f>SUM(J12)</f>
        <v>1</v>
      </c>
      <c r="K13" s="9">
        <f>SUM(K12)</f>
        <v>30000</v>
      </c>
      <c r="L13" s="9">
        <f>+D13+F13+H13+J13+B13</f>
        <v>6</v>
      </c>
      <c r="M13" s="9">
        <f>+E13+G13+I13+K13+C13</f>
        <v>590000</v>
      </c>
    </row>
    <row r="14" spans="1:15" ht="20.25" customHeight="1" x14ac:dyDescent="0.3">
      <c r="A14" s="12" t="s">
        <v>33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5" ht="20.25" customHeight="1" x14ac:dyDescent="0.3">
      <c r="A15" s="13" t="s">
        <v>24</v>
      </c>
      <c r="B15" s="13">
        <v>2</v>
      </c>
      <c r="C15" s="14">
        <v>703000</v>
      </c>
      <c r="D15" s="13">
        <v>3</v>
      </c>
      <c r="E15" s="17">
        <v>370000</v>
      </c>
      <c r="F15" s="13">
        <v>5</v>
      </c>
      <c r="G15" s="14">
        <v>2585000</v>
      </c>
      <c r="H15" s="13">
        <v>1</v>
      </c>
      <c r="I15" s="14">
        <f>380000-280000</f>
        <v>100000</v>
      </c>
      <c r="J15" s="13">
        <v>3</v>
      </c>
      <c r="K15" s="15">
        <f>850000+280000</f>
        <v>1130000</v>
      </c>
      <c r="L15" s="13">
        <f>+D15+F15+H15+J15+B15</f>
        <v>14</v>
      </c>
      <c r="M15" s="15">
        <f>+E15+G15+I15+K15+C15</f>
        <v>4888000</v>
      </c>
    </row>
    <row r="16" spans="1:15" s="4" customFormat="1" ht="19.5" customHeight="1" x14ac:dyDescent="0.3">
      <c r="A16" s="6" t="s">
        <v>9</v>
      </c>
      <c r="B16" s="7">
        <f>SUM(B15:B15)</f>
        <v>2</v>
      </c>
      <c r="C16" s="8">
        <f>SUM(C15:C15)</f>
        <v>703000</v>
      </c>
      <c r="D16" s="7">
        <f>SUM(D15:D15)</f>
        <v>3</v>
      </c>
      <c r="E16" s="8">
        <f>SUM(E15:E15)</f>
        <v>370000</v>
      </c>
      <c r="F16" s="7">
        <f>SUM(F15)</f>
        <v>5</v>
      </c>
      <c r="G16" s="8">
        <v>2585000</v>
      </c>
      <c r="H16" s="7">
        <f>SUM(H15:H15)</f>
        <v>1</v>
      </c>
      <c r="I16" s="8">
        <f>SUM(I15:I15)</f>
        <v>100000</v>
      </c>
      <c r="J16" s="7">
        <f>SUM(J15:J15)</f>
        <v>3</v>
      </c>
      <c r="K16" s="8">
        <f>SUM(K15)</f>
        <v>1130000</v>
      </c>
      <c r="L16" s="7">
        <f>+D16+F16+H16+J16+B16</f>
        <v>14</v>
      </c>
      <c r="M16" s="8">
        <f>+E16+G16+I16+K16+C16</f>
        <v>4888000</v>
      </c>
    </row>
    <row r="17" spans="1:15" ht="39.75" customHeight="1" x14ac:dyDescent="0.3">
      <c r="A17" s="18" t="s">
        <v>15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5" ht="20.25" customHeight="1" x14ac:dyDescent="0.3">
      <c r="A18" s="30" t="s">
        <v>12</v>
      </c>
      <c r="B18" s="19">
        <v>3</v>
      </c>
      <c r="C18" s="20">
        <v>350000</v>
      </c>
      <c r="D18" s="19">
        <v>5</v>
      </c>
      <c r="E18" s="20">
        <f>350000+20000+30000</f>
        <v>400000</v>
      </c>
      <c r="F18" s="19">
        <v>3</v>
      </c>
      <c r="G18" s="20">
        <v>310000</v>
      </c>
      <c r="H18" s="19">
        <v>5</v>
      </c>
      <c r="I18" s="20">
        <v>370000</v>
      </c>
      <c r="J18" s="19">
        <v>5</v>
      </c>
      <c r="K18" s="21">
        <v>370000</v>
      </c>
      <c r="L18" s="19">
        <f t="shared" ref="L18:M23" si="3">+D18+F18+H18+J18+B18</f>
        <v>21</v>
      </c>
      <c r="M18" s="21">
        <f t="shared" si="3"/>
        <v>1800000</v>
      </c>
    </row>
    <row r="19" spans="1:15" ht="20.25" customHeight="1" x14ac:dyDescent="0.3">
      <c r="A19" s="19" t="s">
        <v>13</v>
      </c>
      <c r="B19" s="19">
        <v>1</v>
      </c>
      <c r="C19" s="20">
        <v>50000</v>
      </c>
      <c r="D19" s="19">
        <v>2</v>
      </c>
      <c r="E19" s="20">
        <v>70000</v>
      </c>
      <c r="F19" s="19">
        <v>2</v>
      </c>
      <c r="G19" s="20">
        <v>70000</v>
      </c>
      <c r="H19" s="19">
        <v>2</v>
      </c>
      <c r="I19" s="20">
        <f>50000+20000</f>
        <v>70000</v>
      </c>
      <c r="J19" s="19">
        <v>2</v>
      </c>
      <c r="K19" s="21">
        <v>70000</v>
      </c>
      <c r="L19" s="19">
        <f t="shared" si="3"/>
        <v>9</v>
      </c>
      <c r="M19" s="21">
        <f t="shared" si="3"/>
        <v>330000</v>
      </c>
    </row>
    <row r="20" spans="1:15" ht="20.25" customHeight="1" x14ac:dyDescent="0.3">
      <c r="A20" s="19" t="s">
        <v>14</v>
      </c>
      <c r="B20" s="19">
        <v>4</v>
      </c>
      <c r="C20" s="20">
        <v>420000</v>
      </c>
      <c r="D20" s="19">
        <v>4</v>
      </c>
      <c r="E20" s="20">
        <v>372000</v>
      </c>
      <c r="F20" s="19">
        <v>4</v>
      </c>
      <c r="G20" s="20">
        <f>380000+10000</f>
        <v>390000</v>
      </c>
      <c r="H20" s="19">
        <v>4</v>
      </c>
      <c r="I20" s="20">
        <v>420000</v>
      </c>
      <c r="J20" s="19">
        <v>4</v>
      </c>
      <c r="K20" s="21">
        <f>420000+260000</f>
        <v>680000</v>
      </c>
      <c r="L20" s="19">
        <f t="shared" si="3"/>
        <v>20</v>
      </c>
      <c r="M20" s="21">
        <f t="shared" si="3"/>
        <v>2282000</v>
      </c>
    </row>
    <row r="21" spans="1:15" ht="20.25" customHeight="1" x14ac:dyDescent="0.3">
      <c r="A21" s="19" t="s">
        <v>39</v>
      </c>
      <c r="B21" s="19">
        <v>1</v>
      </c>
      <c r="C21" s="20">
        <v>30000</v>
      </c>
      <c r="D21" s="19">
        <v>1</v>
      </c>
      <c r="E21" s="20">
        <v>30000</v>
      </c>
      <c r="F21" s="19">
        <v>0</v>
      </c>
      <c r="G21" s="20">
        <v>0</v>
      </c>
      <c r="H21" s="19">
        <v>0</v>
      </c>
      <c r="I21" s="20">
        <v>0</v>
      </c>
      <c r="J21" s="19">
        <v>0</v>
      </c>
      <c r="K21" s="21">
        <v>0</v>
      </c>
      <c r="L21" s="19">
        <f t="shared" ref="L21" si="4">+D21+F21+H21+J21+B21</f>
        <v>2</v>
      </c>
      <c r="M21" s="21">
        <f t="shared" ref="M21" si="5">+E21+G21+I21+K21+C21</f>
        <v>60000</v>
      </c>
    </row>
    <row r="22" spans="1:15" ht="20.25" customHeight="1" x14ac:dyDescent="0.3">
      <c r="A22" s="19" t="s">
        <v>40</v>
      </c>
      <c r="B22" s="19">
        <v>0</v>
      </c>
      <c r="C22" s="19">
        <v>0</v>
      </c>
      <c r="D22" s="19">
        <v>2</v>
      </c>
      <c r="E22" s="20">
        <v>325400</v>
      </c>
      <c r="F22" s="19">
        <v>2</v>
      </c>
      <c r="G22" s="20">
        <f>335000+100000</f>
        <v>435000</v>
      </c>
      <c r="H22" s="19">
        <v>2</v>
      </c>
      <c r="I22" s="20">
        <v>297600</v>
      </c>
      <c r="J22" s="19">
        <v>2</v>
      </c>
      <c r="K22" s="21">
        <v>431600</v>
      </c>
      <c r="L22" s="19">
        <f t="shared" si="3"/>
        <v>8</v>
      </c>
      <c r="M22" s="21">
        <f t="shared" si="3"/>
        <v>1489600</v>
      </c>
    </row>
    <row r="23" spans="1:15" ht="20.25" customHeight="1" x14ac:dyDescent="0.3">
      <c r="A23" s="19" t="s">
        <v>41</v>
      </c>
      <c r="B23" s="19">
        <v>4</v>
      </c>
      <c r="C23" s="20">
        <v>9210000</v>
      </c>
      <c r="D23" s="19">
        <v>4</v>
      </c>
      <c r="E23" s="20">
        <v>12610000</v>
      </c>
      <c r="F23" s="19">
        <v>4</v>
      </c>
      <c r="G23" s="20">
        <v>8760000</v>
      </c>
      <c r="H23" s="23">
        <v>4</v>
      </c>
      <c r="I23" s="20">
        <v>10260000</v>
      </c>
      <c r="J23" s="19">
        <v>4</v>
      </c>
      <c r="K23" s="21">
        <f>10760000+1000000</f>
        <v>11760000</v>
      </c>
      <c r="L23" s="21">
        <f t="shared" si="3"/>
        <v>20</v>
      </c>
      <c r="M23" s="21">
        <f t="shared" si="3"/>
        <v>52600000</v>
      </c>
    </row>
    <row r="24" spans="1:15" s="4" customFormat="1" ht="24.75" customHeight="1" x14ac:dyDescent="0.3">
      <c r="A24" s="6" t="s">
        <v>9</v>
      </c>
      <c r="B24" s="7">
        <f t="shared" ref="B24:K24" si="6">SUM(B18:B23)</f>
        <v>13</v>
      </c>
      <c r="C24" s="9">
        <f>SUM(C18:C23)</f>
        <v>10060000</v>
      </c>
      <c r="D24" s="9">
        <f t="shared" si="6"/>
        <v>18</v>
      </c>
      <c r="E24" s="9">
        <f t="shared" si="6"/>
        <v>13807400</v>
      </c>
      <c r="F24" s="9">
        <f t="shared" si="6"/>
        <v>15</v>
      </c>
      <c r="G24" s="9">
        <f t="shared" si="6"/>
        <v>9965000</v>
      </c>
      <c r="H24" s="9">
        <f t="shared" si="6"/>
        <v>17</v>
      </c>
      <c r="I24" s="9">
        <f t="shared" si="6"/>
        <v>11417600</v>
      </c>
      <c r="J24" s="9">
        <f t="shared" si="6"/>
        <v>17</v>
      </c>
      <c r="K24" s="9">
        <f t="shared" si="6"/>
        <v>13311600</v>
      </c>
      <c r="L24" s="25">
        <f>SUM(B24+D24+F24+H24+J24)</f>
        <v>80</v>
      </c>
      <c r="M24" s="9">
        <f>SUM(C24+E24+G24+I24+K24)</f>
        <v>58561600</v>
      </c>
    </row>
    <row r="25" spans="1:15" s="4" customFormat="1" ht="24.75" customHeight="1" x14ac:dyDescent="0.3">
      <c r="A25" s="3"/>
      <c r="C25" s="28"/>
      <c r="D25" s="28"/>
      <c r="E25" s="28"/>
      <c r="F25" s="28"/>
      <c r="G25" s="28"/>
      <c r="H25" s="28"/>
      <c r="I25" s="28"/>
      <c r="J25" s="28"/>
      <c r="K25" s="28"/>
      <c r="L25" s="29"/>
      <c r="M25" s="28"/>
    </row>
    <row r="26" spans="1:15" s="4" customFormat="1" ht="24.75" customHeight="1" x14ac:dyDescent="0.3">
      <c r="A26" s="3"/>
      <c r="C26" s="28"/>
      <c r="D26" s="28"/>
      <c r="E26" s="28"/>
      <c r="F26" s="28"/>
      <c r="G26" s="28"/>
      <c r="H26" s="28"/>
      <c r="I26" s="28"/>
      <c r="J26" s="28"/>
      <c r="K26" s="28"/>
      <c r="L26" s="29"/>
      <c r="M26" s="28"/>
    </row>
    <row r="27" spans="1:15" s="4" customFormat="1" ht="29.25" customHeight="1" x14ac:dyDescent="0.3">
      <c r="A27" s="3"/>
      <c r="C27" s="28"/>
      <c r="D27" s="28"/>
      <c r="E27" s="28"/>
      <c r="F27" s="28"/>
      <c r="G27" s="28"/>
      <c r="H27" s="28"/>
      <c r="I27" s="28"/>
      <c r="J27" s="28"/>
      <c r="K27" s="28"/>
      <c r="L27" s="29"/>
      <c r="M27" s="28"/>
    </row>
    <row r="28" spans="1:15" ht="18" customHeight="1" x14ac:dyDescent="0.3">
      <c r="A28" s="33" t="s">
        <v>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"/>
      <c r="M28" s="3"/>
      <c r="N28" s="4"/>
      <c r="O28" s="4"/>
    </row>
    <row r="29" spans="1:15" ht="16.5" customHeight="1" x14ac:dyDescent="0.3">
      <c r="A29" s="33" t="s">
        <v>45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"/>
      <c r="M29" s="3"/>
      <c r="N29" s="4"/>
      <c r="O29" s="4"/>
    </row>
    <row r="30" spans="1:15" ht="14.25" customHeight="1" x14ac:dyDescent="0.3">
      <c r="A30" s="33" t="s">
        <v>1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"/>
      <c r="M30" s="3"/>
      <c r="N30" s="4"/>
      <c r="O30" s="4"/>
    </row>
    <row r="31" spans="1:15" ht="3.75" hidden="1" customHeight="1" x14ac:dyDescent="0.3"/>
    <row r="32" spans="1:15" ht="18.75" customHeight="1" x14ac:dyDescent="0.3">
      <c r="A32" s="34" t="s">
        <v>2</v>
      </c>
      <c r="B32" s="32" t="s">
        <v>3</v>
      </c>
      <c r="C32" s="32"/>
      <c r="D32" s="32" t="s">
        <v>6</v>
      </c>
      <c r="E32" s="32"/>
      <c r="F32" s="32" t="s">
        <v>7</v>
      </c>
      <c r="G32" s="32"/>
      <c r="H32" s="32" t="s">
        <v>8</v>
      </c>
      <c r="I32" s="32"/>
      <c r="J32" s="32" t="s">
        <v>27</v>
      </c>
      <c r="K32" s="32"/>
      <c r="L32" s="32" t="s">
        <v>26</v>
      </c>
      <c r="M32" s="32"/>
    </row>
    <row r="33" spans="1:13" s="2" customFormat="1" ht="36" customHeight="1" x14ac:dyDescent="0.3">
      <c r="A33" s="34"/>
      <c r="B33" s="5" t="s">
        <v>4</v>
      </c>
      <c r="C33" s="22" t="s">
        <v>5</v>
      </c>
      <c r="D33" s="22" t="s">
        <v>4</v>
      </c>
      <c r="E33" s="22" t="s">
        <v>5</v>
      </c>
      <c r="F33" s="22" t="s">
        <v>4</v>
      </c>
      <c r="G33" s="22" t="s">
        <v>5</v>
      </c>
      <c r="H33" s="22" t="s">
        <v>4</v>
      </c>
      <c r="I33" s="22" t="s">
        <v>5</v>
      </c>
      <c r="J33" s="22" t="s">
        <v>4</v>
      </c>
      <c r="K33" s="22" t="s">
        <v>5</v>
      </c>
      <c r="L33" s="22" t="s">
        <v>4</v>
      </c>
      <c r="M33" s="22" t="s">
        <v>5</v>
      </c>
    </row>
    <row r="34" spans="1:13" ht="18.75" customHeight="1" x14ac:dyDescent="0.3">
      <c r="A34" s="12" t="s">
        <v>16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ht="18.75" customHeight="1" x14ac:dyDescent="0.3">
      <c r="A35" s="19" t="s">
        <v>32</v>
      </c>
      <c r="B35" s="19">
        <v>2</v>
      </c>
      <c r="C35" s="20">
        <v>700000</v>
      </c>
      <c r="D35" s="19">
        <v>3</v>
      </c>
      <c r="E35" s="20">
        <v>665000</v>
      </c>
      <c r="F35" s="19">
        <v>2</v>
      </c>
      <c r="G35" s="20">
        <f>655000-5000</f>
        <v>650000</v>
      </c>
      <c r="H35" s="19">
        <v>2</v>
      </c>
      <c r="I35" s="20">
        <f>655000-5000</f>
        <v>650000</v>
      </c>
      <c r="J35" s="19">
        <v>2</v>
      </c>
      <c r="K35" s="21">
        <f>655000-5000</f>
        <v>650000</v>
      </c>
      <c r="L35" s="19">
        <f t="shared" ref="L35:M37" si="7">+D35+F35+H35+J35+B35</f>
        <v>11</v>
      </c>
      <c r="M35" s="21">
        <f t="shared" si="7"/>
        <v>3315000</v>
      </c>
    </row>
    <row r="36" spans="1:13" ht="18.75" customHeight="1" x14ac:dyDescent="0.3">
      <c r="A36" s="19" t="s">
        <v>28</v>
      </c>
      <c r="B36" s="19">
        <v>0</v>
      </c>
      <c r="C36" s="19">
        <v>0</v>
      </c>
      <c r="D36" s="19">
        <v>0</v>
      </c>
      <c r="E36" s="20">
        <v>0</v>
      </c>
      <c r="F36" s="19">
        <v>1</v>
      </c>
      <c r="G36" s="20">
        <v>0</v>
      </c>
      <c r="H36" s="19">
        <v>0</v>
      </c>
      <c r="I36" s="19">
        <v>0</v>
      </c>
      <c r="J36" s="19">
        <v>0</v>
      </c>
      <c r="K36" s="21">
        <v>350000</v>
      </c>
      <c r="L36" s="19">
        <f t="shared" si="7"/>
        <v>1</v>
      </c>
      <c r="M36" s="21">
        <f t="shared" si="7"/>
        <v>350000</v>
      </c>
    </row>
    <row r="37" spans="1:13" ht="18.75" customHeight="1" x14ac:dyDescent="0.3">
      <c r="A37" s="19" t="s">
        <v>17</v>
      </c>
      <c r="B37" s="19">
        <v>0</v>
      </c>
      <c r="C37" s="19">
        <v>0</v>
      </c>
      <c r="D37" s="19">
        <v>1</v>
      </c>
      <c r="E37" s="20">
        <v>10000</v>
      </c>
      <c r="F37" s="19">
        <v>1</v>
      </c>
      <c r="G37" s="20">
        <v>0</v>
      </c>
      <c r="H37" s="19">
        <v>1</v>
      </c>
      <c r="I37" s="20">
        <v>20000</v>
      </c>
      <c r="J37" s="19">
        <v>0</v>
      </c>
      <c r="K37" s="21">
        <v>0</v>
      </c>
      <c r="L37" s="19">
        <f t="shared" si="7"/>
        <v>3</v>
      </c>
      <c r="M37" s="21">
        <f t="shared" si="7"/>
        <v>30000</v>
      </c>
    </row>
    <row r="38" spans="1:13" s="4" customFormat="1" ht="17.25" customHeight="1" x14ac:dyDescent="0.3">
      <c r="A38" s="6" t="s">
        <v>9</v>
      </c>
      <c r="B38" s="7">
        <f t="shared" ref="B38:K38" si="8">SUM(B35:B37)</f>
        <v>2</v>
      </c>
      <c r="C38" s="8">
        <f t="shared" si="8"/>
        <v>700000</v>
      </c>
      <c r="D38" s="7">
        <f t="shared" si="8"/>
        <v>4</v>
      </c>
      <c r="E38" s="8">
        <f t="shared" si="8"/>
        <v>675000</v>
      </c>
      <c r="F38" s="7">
        <f t="shared" si="8"/>
        <v>4</v>
      </c>
      <c r="G38" s="8">
        <f t="shared" si="8"/>
        <v>650000</v>
      </c>
      <c r="H38" s="7">
        <f t="shared" si="8"/>
        <v>3</v>
      </c>
      <c r="I38" s="8">
        <f t="shared" si="8"/>
        <v>670000</v>
      </c>
      <c r="J38" s="7">
        <f t="shared" si="8"/>
        <v>2</v>
      </c>
      <c r="K38" s="8">
        <f t="shared" si="8"/>
        <v>1000000</v>
      </c>
      <c r="L38" s="7">
        <f>SUM(B38+D38+F38+H38+J38)</f>
        <v>15</v>
      </c>
      <c r="M38" s="8">
        <f>SUM(C38+E38+G38+I38+K38)</f>
        <v>3695000</v>
      </c>
    </row>
    <row r="39" spans="1:13" ht="19.5" customHeight="1" x14ac:dyDescent="0.3">
      <c r="A39" s="12" t="s">
        <v>18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ht="19.5" customHeight="1" x14ac:dyDescent="0.3">
      <c r="A40" s="19" t="s">
        <v>19</v>
      </c>
      <c r="B40" s="19">
        <v>1</v>
      </c>
      <c r="C40" s="20">
        <v>1000000</v>
      </c>
      <c r="D40" s="19">
        <v>1</v>
      </c>
      <c r="E40" s="20">
        <v>300000</v>
      </c>
      <c r="F40" s="19">
        <v>1</v>
      </c>
      <c r="G40" s="20">
        <v>270000</v>
      </c>
      <c r="H40" s="19">
        <v>1</v>
      </c>
      <c r="I40" s="20">
        <v>270000</v>
      </c>
      <c r="J40" s="19">
        <v>2</v>
      </c>
      <c r="K40" s="21">
        <v>290000</v>
      </c>
      <c r="L40" s="19">
        <f>+D40+F40+H40+J40+B40</f>
        <v>6</v>
      </c>
      <c r="M40" s="21">
        <f>+E40+G40+I40+K40+C40</f>
        <v>2130000</v>
      </c>
    </row>
    <row r="41" spans="1:13" ht="19.5" customHeight="1" x14ac:dyDescent="0.3">
      <c r="A41" s="19" t="s">
        <v>20</v>
      </c>
      <c r="B41" s="19">
        <v>6</v>
      </c>
      <c r="C41" s="20">
        <f>65500000+20000+850000+15000000+20000+1500000</f>
        <v>82890000</v>
      </c>
      <c r="D41" s="19">
        <v>8</v>
      </c>
      <c r="E41" s="20">
        <v>92650000</v>
      </c>
      <c r="F41" s="19">
        <v>5</v>
      </c>
      <c r="G41" s="20">
        <v>490000</v>
      </c>
      <c r="H41" s="19">
        <v>6</v>
      </c>
      <c r="I41" s="20">
        <v>460000</v>
      </c>
      <c r="J41" s="19">
        <v>6</v>
      </c>
      <c r="K41" s="21">
        <v>460000</v>
      </c>
      <c r="L41" s="19">
        <f>+D41+F41+H41+J41+B41</f>
        <v>31</v>
      </c>
      <c r="M41" s="21">
        <f>+E41+G41+I41+K41+C41</f>
        <v>176950000</v>
      </c>
    </row>
    <row r="42" spans="1:13" ht="19.5" customHeight="1" x14ac:dyDescent="0.3">
      <c r="A42" s="19" t="s">
        <v>29</v>
      </c>
      <c r="B42" s="19">
        <v>3</v>
      </c>
      <c r="C42" s="20">
        <v>1555000</v>
      </c>
      <c r="D42" s="19">
        <v>2</v>
      </c>
      <c r="E42" s="20">
        <v>420000</v>
      </c>
      <c r="F42" s="19">
        <v>5</v>
      </c>
      <c r="G42" s="20">
        <v>1110000</v>
      </c>
      <c r="H42" s="19">
        <v>4</v>
      </c>
      <c r="I42" s="20">
        <f>2010000-950000</f>
        <v>1060000</v>
      </c>
      <c r="J42" s="19">
        <v>8</v>
      </c>
      <c r="K42" s="21">
        <f>350000+60000+50000+150000</f>
        <v>610000</v>
      </c>
      <c r="L42" s="19">
        <f>SUM(B42+D42+F42+H42+J42)</f>
        <v>22</v>
      </c>
      <c r="M42" s="21">
        <f>SUM(C42+E42+G42+I42+K42)</f>
        <v>4755000</v>
      </c>
    </row>
    <row r="43" spans="1:13" ht="19.5" customHeight="1" x14ac:dyDescent="0.3">
      <c r="A43" s="19" t="s">
        <v>43</v>
      </c>
      <c r="B43" s="19">
        <v>2</v>
      </c>
      <c r="C43" s="20">
        <v>370000</v>
      </c>
      <c r="D43" s="19">
        <v>2</v>
      </c>
      <c r="E43" s="20">
        <v>520000</v>
      </c>
      <c r="F43" s="19">
        <v>0</v>
      </c>
      <c r="G43" s="20">
        <v>0</v>
      </c>
      <c r="H43" s="19">
        <v>0</v>
      </c>
      <c r="I43" s="20">
        <v>0</v>
      </c>
      <c r="J43" s="19">
        <v>1</v>
      </c>
      <c r="K43" s="21">
        <v>150000</v>
      </c>
      <c r="L43" s="19">
        <f>SUM(B43+D43+F43+H43+J43)</f>
        <v>5</v>
      </c>
      <c r="M43" s="21">
        <f>SUM(C43+E43+G43+I43+K43)</f>
        <v>1040000</v>
      </c>
    </row>
    <row r="44" spans="1:13" ht="40.5" customHeight="1" x14ac:dyDescent="0.3">
      <c r="A44" s="31" t="s">
        <v>44</v>
      </c>
      <c r="B44" s="19">
        <v>0</v>
      </c>
      <c r="C44" s="20">
        <v>0</v>
      </c>
      <c r="D44" s="19">
        <v>0</v>
      </c>
      <c r="E44" s="20">
        <v>0</v>
      </c>
      <c r="F44" s="19">
        <v>0</v>
      </c>
      <c r="G44" s="20">
        <v>0</v>
      </c>
      <c r="H44" s="19">
        <v>0</v>
      </c>
      <c r="I44" s="20">
        <v>0</v>
      </c>
      <c r="J44" s="19">
        <v>1</v>
      </c>
      <c r="K44" s="21">
        <v>150000</v>
      </c>
      <c r="L44" s="19">
        <f>SUM(J44+H44+F44+D44+B44)</f>
        <v>1</v>
      </c>
      <c r="M44" s="21">
        <f>+K44+I44+G44+E44+C44</f>
        <v>150000</v>
      </c>
    </row>
    <row r="45" spans="1:13" s="4" customFormat="1" ht="18" customHeight="1" x14ac:dyDescent="0.3">
      <c r="A45" s="6" t="s">
        <v>9</v>
      </c>
      <c r="B45" s="7">
        <f t="shared" ref="B45:J45" si="9">SUM(B40:B44)</f>
        <v>12</v>
      </c>
      <c r="C45" s="9">
        <f t="shared" si="9"/>
        <v>85815000</v>
      </c>
      <c r="D45" s="7">
        <f t="shared" si="9"/>
        <v>13</v>
      </c>
      <c r="E45" s="9">
        <f t="shared" si="9"/>
        <v>93890000</v>
      </c>
      <c r="F45" s="7">
        <f t="shared" si="9"/>
        <v>11</v>
      </c>
      <c r="G45" s="9">
        <f t="shared" si="9"/>
        <v>1870000</v>
      </c>
      <c r="H45" s="7">
        <f t="shared" si="9"/>
        <v>11</v>
      </c>
      <c r="I45" s="9">
        <f t="shared" si="9"/>
        <v>1790000</v>
      </c>
      <c r="J45" s="7">
        <f t="shared" si="9"/>
        <v>18</v>
      </c>
      <c r="K45" s="9">
        <f>SUM(K40:K44)</f>
        <v>1660000</v>
      </c>
      <c r="L45" s="7">
        <f>+B45+D45+F45+H45+J45</f>
        <v>65</v>
      </c>
      <c r="M45" s="9">
        <f>SUM(C45+E45+G45+I45+K45)</f>
        <v>185025000</v>
      </c>
    </row>
    <row r="46" spans="1:13" ht="64.5" customHeight="1" x14ac:dyDescent="0.3">
      <c r="A46" s="18" t="s">
        <v>34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ht="18.75" customHeight="1" x14ac:dyDescent="0.3">
      <c r="A47" s="19" t="s">
        <v>23</v>
      </c>
      <c r="B47" s="19">
        <v>3</v>
      </c>
      <c r="C47" s="20">
        <v>6300000</v>
      </c>
      <c r="D47" s="19">
        <v>3</v>
      </c>
      <c r="E47" s="20">
        <v>6600000</v>
      </c>
      <c r="F47" s="20">
        <v>3</v>
      </c>
      <c r="G47" s="20">
        <v>8400000</v>
      </c>
      <c r="H47" s="19">
        <v>5</v>
      </c>
      <c r="I47" s="20">
        <v>7500000</v>
      </c>
      <c r="J47" s="21">
        <v>5</v>
      </c>
      <c r="K47" s="21">
        <v>7500000</v>
      </c>
      <c r="L47" s="21">
        <f t="shared" ref="L47:M49" si="10">+D47+F47+H47+J47+B47</f>
        <v>19</v>
      </c>
      <c r="M47" s="21">
        <f t="shared" si="10"/>
        <v>36300000</v>
      </c>
    </row>
    <row r="48" spans="1:13" ht="18.75" customHeight="1" x14ac:dyDescent="0.3">
      <c r="A48" s="30" t="s">
        <v>21</v>
      </c>
      <c r="B48" s="19">
        <v>1</v>
      </c>
      <c r="C48" s="20">
        <v>100000</v>
      </c>
      <c r="D48" s="19">
        <v>1</v>
      </c>
      <c r="E48" s="20">
        <v>100000</v>
      </c>
      <c r="F48" s="19">
        <v>1</v>
      </c>
      <c r="G48" s="20">
        <v>50000</v>
      </c>
      <c r="H48" s="19">
        <v>1</v>
      </c>
      <c r="I48" s="20">
        <v>50000</v>
      </c>
      <c r="J48" s="19">
        <v>1</v>
      </c>
      <c r="K48" s="21">
        <v>53000</v>
      </c>
      <c r="L48" s="19">
        <f t="shared" si="10"/>
        <v>5</v>
      </c>
      <c r="M48" s="21">
        <f t="shared" si="10"/>
        <v>353000</v>
      </c>
    </row>
    <row r="49" spans="1:13" ht="18.75" customHeight="1" x14ac:dyDescent="0.3">
      <c r="A49" s="19" t="s">
        <v>42</v>
      </c>
      <c r="B49" s="19">
        <v>1</v>
      </c>
      <c r="C49" s="20">
        <v>100000</v>
      </c>
      <c r="D49" s="19">
        <v>1</v>
      </c>
      <c r="E49" s="20">
        <v>50000</v>
      </c>
      <c r="F49" s="19">
        <v>2</v>
      </c>
      <c r="G49" s="20">
        <f>20000</f>
        <v>20000</v>
      </c>
      <c r="H49" s="19">
        <v>1</v>
      </c>
      <c r="I49" s="20">
        <v>20000</v>
      </c>
      <c r="J49" s="19">
        <v>1</v>
      </c>
      <c r="K49" s="21">
        <v>20000</v>
      </c>
      <c r="L49" s="19">
        <f t="shared" si="10"/>
        <v>6</v>
      </c>
      <c r="M49" s="21">
        <f t="shared" si="10"/>
        <v>210000</v>
      </c>
    </row>
    <row r="50" spans="1:13" ht="18.75" customHeight="1" x14ac:dyDescent="0.3">
      <c r="A50" s="19" t="s">
        <v>35</v>
      </c>
      <c r="B50" s="19">
        <v>1</v>
      </c>
      <c r="C50" s="20">
        <v>8000</v>
      </c>
      <c r="D50" s="19">
        <v>1</v>
      </c>
      <c r="E50" s="20">
        <v>8000</v>
      </c>
      <c r="F50" s="19">
        <v>1</v>
      </c>
      <c r="G50" s="20">
        <v>10000</v>
      </c>
      <c r="H50" s="19">
        <v>1</v>
      </c>
      <c r="I50" s="20">
        <v>10000</v>
      </c>
      <c r="J50" s="19">
        <v>1</v>
      </c>
      <c r="K50" s="21">
        <v>10000</v>
      </c>
      <c r="L50" s="19">
        <f>+B50+D50+F50+H50+J50</f>
        <v>5</v>
      </c>
      <c r="M50" s="21">
        <f>+E50+G50+I50+K50+C50</f>
        <v>46000</v>
      </c>
    </row>
    <row r="51" spans="1:13" ht="18.75" customHeight="1" x14ac:dyDescent="0.3">
      <c r="A51" s="19" t="s">
        <v>36</v>
      </c>
      <c r="B51" s="19">
        <v>2</v>
      </c>
      <c r="C51" s="20">
        <f>200000+50000</f>
        <v>250000</v>
      </c>
      <c r="D51" s="19">
        <v>2</v>
      </c>
      <c r="E51" s="20">
        <f>200000+50000</f>
        <v>250000</v>
      </c>
      <c r="F51" s="19">
        <v>3</v>
      </c>
      <c r="G51" s="20">
        <f>135000+57000</f>
        <v>192000</v>
      </c>
      <c r="H51" s="19">
        <f>3+1</f>
        <v>4</v>
      </c>
      <c r="I51" s="20">
        <f>187000+200000</f>
        <v>387000</v>
      </c>
      <c r="J51" s="19">
        <f>2+1</f>
        <v>3</v>
      </c>
      <c r="K51" s="21">
        <f>100000+200000</f>
        <v>300000</v>
      </c>
      <c r="L51" s="19">
        <f>+D51+F51+H51+J51+B51</f>
        <v>14</v>
      </c>
      <c r="M51" s="21">
        <f>+E51+G51+I51+K51+C51</f>
        <v>1379000</v>
      </c>
    </row>
    <row r="52" spans="1:13" ht="18.75" customHeight="1" x14ac:dyDescent="0.3">
      <c r="A52" s="19" t="s">
        <v>37</v>
      </c>
      <c r="B52" s="19">
        <v>1</v>
      </c>
      <c r="C52" s="20">
        <v>800000</v>
      </c>
      <c r="D52" s="19">
        <v>1</v>
      </c>
      <c r="E52" s="20">
        <v>500000</v>
      </c>
      <c r="F52" s="19">
        <v>1</v>
      </c>
      <c r="G52" s="20">
        <v>500000</v>
      </c>
      <c r="H52" s="19">
        <v>1</v>
      </c>
      <c r="I52" s="20">
        <v>500000</v>
      </c>
      <c r="J52" s="19">
        <v>1</v>
      </c>
      <c r="K52" s="21">
        <v>500000</v>
      </c>
      <c r="L52" s="19">
        <f>+B52+D52+F52+H52+J52</f>
        <v>5</v>
      </c>
      <c r="M52" s="21">
        <f>+E52+G52+I52+K52+C52</f>
        <v>2800000</v>
      </c>
    </row>
    <row r="53" spans="1:13" ht="18.75" customHeight="1" x14ac:dyDescent="0.3">
      <c r="A53" s="13" t="s">
        <v>38</v>
      </c>
      <c r="B53" s="13">
        <v>1</v>
      </c>
      <c r="C53" s="14">
        <v>11000</v>
      </c>
      <c r="D53" s="13">
        <v>1</v>
      </c>
      <c r="E53" s="14">
        <v>11000</v>
      </c>
      <c r="F53" s="13">
        <v>1</v>
      </c>
      <c r="G53" s="14">
        <v>11000</v>
      </c>
      <c r="H53" s="13">
        <v>1</v>
      </c>
      <c r="I53" s="14">
        <v>11000</v>
      </c>
      <c r="J53" s="13">
        <v>1</v>
      </c>
      <c r="K53" s="15">
        <v>11000</v>
      </c>
      <c r="L53" s="13">
        <f>+D53+F53+H53+J53+B53</f>
        <v>5</v>
      </c>
      <c r="M53" s="15">
        <f>+E53+G53+I53+K53+C53</f>
        <v>55000</v>
      </c>
    </row>
    <row r="54" spans="1:13" s="4" customFormat="1" ht="17.25" customHeight="1" x14ac:dyDescent="0.3">
      <c r="A54" s="6" t="s">
        <v>9</v>
      </c>
      <c r="B54" s="7">
        <f>SUM(B47:B53)</f>
        <v>10</v>
      </c>
      <c r="C54" s="8">
        <f>SUM(C47:C53)</f>
        <v>7569000</v>
      </c>
      <c r="D54" s="7">
        <f t="shared" ref="D54:H54" si="11">SUM(D47:D53)</f>
        <v>10</v>
      </c>
      <c r="E54" s="8">
        <f>SUM(E47:E53)</f>
        <v>7519000</v>
      </c>
      <c r="F54" s="9">
        <f t="shared" si="11"/>
        <v>12</v>
      </c>
      <c r="G54" s="8">
        <f>SUM(G47:G53)</f>
        <v>9183000</v>
      </c>
      <c r="H54" s="7">
        <f t="shared" si="11"/>
        <v>14</v>
      </c>
      <c r="I54" s="8">
        <f>SUM(I47:I53)</f>
        <v>8478000</v>
      </c>
      <c r="J54" s="9">
        <f>SUM(J47:J53)</f>
        <v>13</v>
      </c>
      <c r="K54" s="8">
        <f>SUM(K47:K53)</f>
        <v>8394000</v>
      </c>
      <c r="L54" s="9">
        <f>+B54+D54+F54+H54+J54</f>
        <v>59</v>
      </c>
      <c r="M54" s="8">
        <f>+C54+E54+G54+I54+K54</f>
        <v>41143000</v>
      </c>
    </row>
    <row r="55" spans="1:13" s="3" customFormat="1" ht="20.25" customHeight="1" x14ac:dyDescent="0.3">
      <c r="A55" s="6" t="s">
        <v>22</v>
      </c>
      <c r="B55" s="11">
        <f>+B54+B45+B38+B24+B16+B13+B10</f>
        <v>61</v>
      </c>
      <c r="C55" s="10">
        <f t="shared" ref="C55:M55" si="12">+C54+C45+C38+C24+C16+C13+C10</f>
        <v>122284000</v>
      </c>
      <c r="D55" s="26">
        <f t="shared" si="12"/>
        <v>81</v>
      </c>
      <c r="E55" s="10">
        <f t="shared" si="12"/>
        <v>129121900</v>
      </c>
      <c r="F55" s="26">
        <f t="shared" si="12"/>
        <v>66</v>
      </c>
      <c r="G55" s="10">
        <f t="shared" si="12"/>
        <v>33883500</v>
      </c>
      <c r="H55" s="26">
        <f>+H54+H45+H38+H24+H16+H13+H10</f>
        <v>67</v>
      </c>
      <c r="I55" s="10">
        <f t="shared" si="12"/>
        <v>28846600</v>
      </c>
      <c r="J55" s="26">
        <f>+J54+J45+J38+J24+J16+J13+J10</f>
        <v>97</v>
      </c>
      <c r="K55" s="10">
        <f>+K54+K45+K38+K24+K16+K13+K10</f>
        <v>56196600</v>
      </c>
      <c r="L55" s="26">
        <f t="shared" si="12"/>
        <v>372</v>
      </c>
      <c r="M55" s="10">
        <f t="shared" si="12"/>
        <v>370332600</v>
      </c>
    </row>
  </sheetData>
  <mergeCells count="20">
    <mergeCell ref="A1:K1"/>
    <mergeCell ref="A2:K2"/>
    <mergeCell ref="A3:K3"/>
    <mergeCell ref="A5:A6"/>
    <mergeCell ref="B5:C5"/>
    <mergeCell ref="D5:E5"/>
    <mergeCell ref="F5:G5"/>
    <mergeCell ref="H5:I5"/>
    <mergeCell ref="L5:M5"/>
    <mergeCell ref="L32:M32"/>
    <mergeCell ref="A28:K28"/>
    <mergeCell ref="A29:K29"/>
    <mergeCell ref="A30:K30"/>
    <mergeCell ref="A32:A33"/>
    <mergeCell ref="B32:C32"/>
    <mergeCell ref="D32:E32"/>
    <mergeCell ref="F32:G32"/>
    <mergeCell ref="H32:I32"/>
    <mergeCell ref="J32:K32"/>
    <mergeCell ref="J5:K5"/>
  </mergeCells>
  <pageMargins left="0.19685039370078741" right="0.19685039370078741" top="0.84307086614173232" bottom="0.39370078740157483" header="0.27559055118110237" footer="0.31496062992125984"/>
  <pageSetup scale="82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ACER</cp:lastModifiedBy>
  <cp:lastPrinted>2022-03-03T02:42:30Z</cp:lastPrinted>
  <dcterms:created xsi:type="dcterms:W3CDTF">2016-11-21T03:58:56Z</dcterms:created>
  <dcterms:modified xsi:type="dcterms:W3CDTF">2022-10-27T08:09:44Z</dcterms:modified>
</cp:coreProperties>
</file>